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cenkoNV\Desktop\Приложение № 7 Единичные расценки к ТЗ (часть 2)\ЛСР  01.01.2022 часть 2\№137-142 БКТП 20 кВ\"/>
    </mc:Choice>
  </mc:AlternateContent>
  <bookViews>
    <workbookView xWindow="0" yWindow="0" windowWidth="20490" windowHeight="7755"/>
  </bookViews>
  <sheets>
    <sheet name="сср в тек. ценах с разбитием" sheetId="33" r:id="rId1"/>
  </sheets>
  <definedNames>
    <definedName name="_xlnm.Print_Titles" localSheetId="0">'сср в тек. ценах с разбитием'!$8:$10</definedName>
    <definedName name="_xlnm.Print_Area" localSheetId="0">'сср в тек. ценах с разбитием'!$A$1:$H$37</definedName>
  </definedNames>
  <calcPr calcId="162913" fullCalcOnLoad="1" fullPrecision="0"/>
</workbook>
</file>

<file path=xl/calcChain.xml><?xml version="1.0" encoding="utf-8"?>
<calcChain xmlns="http://schemas.openxmlformats.org/spreadsheetml/2006/main">
  <c r="G29" i="33" l="1"/>
  <c r="H20" i="33"/>
  <c r="G13" i="33"/>
  <c r="G14" i="33"/>
  <c r="G18" i="33" s="1"/>
  <c r="G22" i="33" s="1"/>
  <c r="F13" i="33"/>
  <c r="F14" i="33"/>
  <c r="F18" i="33" s="1"/>
  <c r="F22" i="33" s="1"/>
  <c r="F32" i="33" s="1"/>
  <c r="D21" i="33"/>
  <c r="H21" i="33" s="1"/>
  <c r="H12" i="33"/>
  <c r="E13" i="33"/>
  <c r="E14" i="33"/>
  <c r="E16" i="33" s="1"/>
  <c r="E17" i="33" s="1"/>
  <c r="E18" i="33" s="1"/>
  <c r="D13" i="33"/>
  <c r="D14" i="33" s="1"/>
  <c r="E21" i="33"/>
  <c r="G21" i="33"/>
  <c r="H29" i="33"/>
  <c r="G30" i="33"/>
  <c r="H30" i="33"/>
  <c r="G31" i="33"/>
  <c r="H31" i="33"/>
  <c r="E22" i="33" l="1"/>
  <c r="E32" i="33" s="1"/>
  <c r="D16" i="33"/>
  <c r="H14" i="33"/>
  <c r="J16" i="33"/>
  <c r="F33" i="33"/>
  <c r="F34" i="33"/>
  <c r="F35" i="33" s="1"/>
  <c r="H13" i="33"/>
  <c r="D17" i="33" l="1"/>
  <c r="H16" i="33"/>
  <c r="E33" i="33"/>
  <c r="E34" i="33" s="1"/>
  <c r="E35" i="33" s="1"/>
  <c r="H17" i="33" l="1"/>
  <c r="D18" i="33"/>
  <c r="H18" i="33" l="1"/>
  <c r="D22" i="33"/>
  <c r="D32" i="33" l="1"/>
  <c r="H22" i="33"/>
  <c r="G25" i="33" l="1"/>
  <c r="G26" i="33"/>
  <c r="H26" i="33" s="1"/>
  <c r="D33" i="33"/>
  <c r="D34" i="33" l="1"/>
  <c r="G27" i="33"/>
  <c r="H25" i="33"/>
  <c r="H27" i="33" l="1"/>
  <c r="H32" i="33" s="1"/>
  <c r="G32" i="33"/>
  <c r="D35" i="33"/>
  <c r="G33" i="33" l="1"/>
  <c r="H33" i="33" s="1"/>
  <c r="G34" i="33" l="1"/>
  <c r="G35" i="33" l="1"/>
  <c r="H35" i="33" s="1"/>
  <c r="H36" i="33" s="1"/>
  <c r="D1" i="33" s="1"/>
  <c r="H34" i="33"/>
</calcChain>
</file>

<file path=xl/sharedStrings.xml><?xml version="1.0" encoding="utf-8"?>
<sst xmlns="http://schemas.openxmlformats.org/spreadsheetml/2006/main" count="48" uniqueCount="46">
  <si>
    <t>прочие</t>
  </si>
  <si>
    <t>Всего по гл.9</t>
  </si>
  <si>
    <t>Всего по гл.1-9</t>
  </si>
  <si>
    <t>Всего по гл 1-12</t>
  </si>
  <si>
    <t xml:space="preserve">Итого </t>
  </si>
  <si>
    <t>Всего по главам1-8</t>
  </si>
  <si>
    <t xml:space="preserve"> тыс.руб.</t>
  </si>
  <si>
    <t>Всего по главе 10</t>
  </si>
  <si>
    <t xml:space="preserve">Сводный сметный расчет в сумме - </t>
  </si>
  <si>
    <t>Сметная стоимость тыс.руб.</t>
  </si>
  <si>
    <t>№№ смет</t>
  </si>
  <si>
    <t>№ п/п</t>
  </si>
  <si>
    <t>Всего по гл.8</t>
  </si>
  <si>
    <t>Резерв средств на непредвиденные работы и затраты 3%</t>
  </si>
  <si>
    <t>Наменование частей, глав, обьектов, работ.</t>
  </si>
  <si>
    <t>Итого по главам 1-7</t>
  </si>
  <si>
    <t>монтажные работы</t>
  </si>
  <si>
    <t>оборудование</t>
  </si>
  <si>
    <t>НДС 20%</t>
  </si>
  <si>
    <t>строитель-ные работы</t>
  </si>
  <si>
    <t>общая стоимость     (тыс. руб.)</t>
  </si>
  <si>
    <t xml:space="preserve">Глава 9 Прочие работы и затраты </t>
  </si>
  <si>
    <t>Глава 8 Временные здания и сооружения</t>
  </si>
  <si>
    <t>Глава 10 Строительный контроль</t>
  </si>
  <si>
    <t xml:space="preserve">Строительный контроль 2,14% от итога гл.1-9 </t>
  </si>
  <si>
    <t>Приказ ПАО "МОЭСК" №50 от 22.01.2018г.</t>
  </si>
  <si>
    <t>Содержание службы заказчика 5,68% от итога гл.1-9 и 12</t>
  </si>
  <si>
    <t>Лок. смета № (проект)</t>
  </si>
  <si>
    <t>ПП РФ № 468 от 21.06.2010</t>
  </si>
  <si>
    <t xml:space="preserve"> СВОДНЫЙ   СМЕТНЫЙ  РАСЧЕТ  СТОИМОСТИ  СТРОИТЕЛЬСТВА (проект) </t>
  </si>
  <si>
    <t xml:space="preserve">Всего по сводному сметному расчету </t>
  </si>
  <si>
    <t>Глава 2 Основные объекты строительства</t>
  </si>
  <si>
    <t>Глава 12 Проектные и изыскательские работы, авторский надзор</t>
  </si>
  <si>
    <t>Всего по главе 12</t>
  </si>
  <si>
    <t>ПИР</t>
  </si>
  <si>
    <t>ПНР</t>
  </si>
  <si>
    <t>Методика определения стоимости авторского надзора за строительством объектов, осуществляемого с привлечением средств бюджета г.Москвы МРР-10-1-17   п.2.2 (Глава 2).</t>
  </si>
  <si>
    <t>Авторский надзор (0,0265)</t>
  </si>
  <si>
    <t>ТСН-2001.10 таб.1 п.5</t>
  </si>
  <si>
    <t>Временные здания и сооружения  1,5 %</t>
  </si>
  <si>
    <t>ТСН 2001.12 п.3.2.25</t>
  </si>
  <si>
    <t>Пост. Прав. РФ</t>
  </si>
  <si>
    <t>Инженерные сети и сооружения. МРР-4.2.03-20 таб. 3.13</t>
  </si>
  <si>
    <t>Всего по главе 2</t>
  </si>
  <si>
    <t xml:space="preserve">Блочная комплектная трансформаторная подстанция в железобетонной оболочке типа БКТП 20/0,4 кВ с трансформаторами 2х1250 кВА </t>
  </si>
  <si>
    <t>Составлен в ценах по состоянию на 01.01.2022 г..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</si>
</sst>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5" formatCode="#,##0.00;[Red]\-\ #,##0.00"/>
  </numFmts>
  <fonts count="12" x14ac:knownFonts="1">
    <font>
      <sz val="10"/>
      <name val="Arial Cyr"/>
      <charset val="204"/>
    </font>
    <font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11"/>
      <name val="Arial Cyr"/>
      <charset val="204"/>
    </font>
    <font>
      <b/>
      <u/>
      <sz val="11"/>
      <name val="Arial Cyr"/>
      <charset val="204"/>
    </font>
    <font>
      <u/>
      <sz val="11"/>
      <name val="Arial Cyr"/>
      <charset val="204"/>
    </font>
    <font>
      <b/>
      <sz val="11"/>
      <name val="Arial Cyr"/>
      <charset val="204"/>
    </font>
    <font>
      <b/>
      <sz val="12"/>
      <name val="Arial Cyr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0" fillId="0" borderId="0"/>
    <xf numFmtId="0" fontId="1" fillId="0" borderId="0"/>
    <xf numFmtId="0" fontId="1" fillId="0" borderId="0"/>
    <xf numFmtId="185" fontId="9" fillId="0" borderId="0" applyFont="0" applyFill="0" applyBorder="0" applyAlignment="0" applyProtection="0"/>
  </cellStyleXfs>
  <cellXfs count="93">
    <xf numFmtId="0" fontId="0" fillId="0" borderId="0" xfId="0"/>
    <xf numFmtId="2" fontId="0" fillId="0" borderId="0" xfId="0" applyNumberFormat="1"/>
    <xf numFmtId="2" fontId="0" fillId="0" borderId="0" xfId="0" applyNumberFormat="1" applyAlignment="1">
      <alignment horizontal="center"/>
    </xf>
    <xf numFmtId="2" fontId="2" fillId="0" borderId="0" xfId="0" applyNumberFormat="1" applyFont="1"/>
    <xf numFmtId="2" fontId="3" fillId="0" borderId="0" xfId="0" applyNumberFormat="1" applyFont="1" applyAlignment="1">
      <alignment horizontal="left"/>
    </xf>
    <xf numFmtId="2" fontId="2" fillId="0" borderId="0" xfId="0" applyNumberFormat="1" applyFont="1" applyAlignment="1">
      <alignment horizontal="left"/>
    </xf>
    <xf numFmtId="2" fontId="2" fillId="0" borderId="1" xfId="0" applyNumberFormat="1" applyFont="1" applyBorder="1" applyAlignment="1">
      <alignment horizontal="center"/>
    </xf>
    <xf numFmtId="2" fontId="2" fillId="0" borderId="2" xfId="0" applyNumberFormat="1" applyFont="1" applyBorder="1" applyAlignment="1">
      <alignment horizontal="center" wrapText="1"/>
    </xf>
    <xf numFmtId="2" fontId="2" fillId="0" borderId="3" xfId="0" applyNumberFormat="1" applyFont="1" applyBorder="1" applyAlignment="1">
      <alignment horizontal="center" wrapText="1"/>
    </xf>
    <xf numFmtId="1" fontId="2" fillId="0" borderId="4" xfId="0" applyNumberFormat="1" applyFont="1" applyBorder="1" applyAlignment="1">
      <alignment horizontal="center"/>
    </xf>
    <xf numFmtId="1" fontId="2" fillId="0" borderId="5" xfId="0" applyNumberFormat="1" applyFont="1" applyBorder="1" applyAlignment="1">
      <alignment horizontal="center"/>
    </xf>
    <xf numFmtId="1" fontId="2" fillId="0" borderId="6" xfId="0" applyNumberFormat="1" applyFont="1" applyBorder="1" applyAlignment="1">
      <alignment horizontal="center"/>
    </xf>
    <xf numFmtId="2" fontId="3" fillId="0" borderId="0" xfId="0" applyNumberFormat="1" applyFont="1" applyAlignment="1">
      <alignment horizontal="center" wrapText="1"/>
    </xf>
    <xf numFmtId="0" fontId="2" fillId="0" borderId="0" xfId="0" applyFont="1" applyAlignment="1">
      <alignment horizontal="center" wrapText="1"/>
    </xf>
    <xf numFmtId="2" fontId="2" fillId="0" borderId="0" xfId="0" applyNumberFormat="1" applyFont="1" applyAlignment="1">
      <alignment horizontal="center"/>
    </xf>
    <xf numFmtId="4" fontId="2" fillId="0" borderId="0" xfId="0" applyNumberFormat="1" applyFont="1"/>
    <xf numFmtId="0" fontId="1" fillId="0" borderId="0" xfId="3" applyFont="1"/>
    <xf numFmtId="0" fontId="1" fillId="0" borderId="0" xfId="3"/>
    <xf numFmtId="2" fontId="0" fillId="0" borderId="0" xfId="0" applyNumberFormat="1" applyFill="1"/>
    <xf numFmtId="2" fontId="2" fillId="0" borderId="0" xfId="0" applyNumberFormat="1" applyFont="1" applyFill="1"/>
    <xf numFmtId="2" fontId="2" fillId="0" borderId="0" xfId="0" applyNumberFormat="1" applyFont="1" applyFill="1" applyBorder="1"/>
    <xf numFmtId="2" fontId="3" fillId="0" borderId="0" xfId="0" applyNumberFormat="1" applyFont="1" applyFill="1"/>
    <xf numFmtId="0" fontId="1" fillId="0" borderId="0" xfId="3" applyFont="1" applyFill="1"/>
    <xf numFmtId="2" fontId="2" fillId="0" borderId="7" xfId="0" applyNumberFormat="1" applyFont="1" applyFill="1" applyBorder="1"/>
    <xf numFmtId="2" fontId="2" fillId="0" borderId="8" xfId="0" applyNumberFormat="1" applyFont="1" applyFill="1" applyBorder="1" applyAlignment="1">
      <alignment horizontal="center" wrapText="1"/>
    </xf>
    <xf numFmtId="1" fontId="2" fillId="0" borderId="9" xfId="0" applyNumberFormat="1" applyFont="1" applyFill="1" applyBorder="1" applyAlignment="1">
      <alignment horizontal="center"/>
    </xf>
    <xf numFmtId="4" fontId="2" fillId="0" borderId="0" xfId="0" applyNumberFormat="1" applyFont="1" applyFill="1"/>
    <xf numFmtId="2" fontId="0" fillId="0" borderId="0" xfId="0" applyNumberFormat="1" applyAlignment="1">
      <alignment wrapText="1"/>
    </xf>
    <xf numFmtId="2" fontId="4" fillId="0" borderId="2" xfId="0" applyNumberFormat="1" applyFont="1" applyBorder="1"/>
    <xf numFmtId="2" fontId="5" fillId="0" borderId="2" xfId="0" applyNumberFormat="1" applyFont="1" applyBorder="1" applyAlignment="1">
      <alignment horizontal="left" wrapText="1"/>
    </xf>
    <xf numFmtId="2" fontId="4" fillId="0" borderId="2" xfId="0" applyNumberFormat="1" applyFont="1" applyBorder="1" applyAlignment="1">
      <alignment horizontal="center"/>
    </xf>
    <xf numFmtId="4" fontId="4" fillId="0" borderId="0" xfId="0" applyNumberFormat="1" applyFont="1" applyBorder="1"/>
    <xf numFmtId="4" fontId="4" fillId="0" borderId="2" xfId="0" applyNumberFormat="1" applyFont="1" applyBorder="1"/>
    <xf numFmtId="4" fontId="4" fillId="0" borderId="8" xfId="0" applyNumberFormat="1" applyFont="1" applyFill="1" applyBorder="1"/>
    <xf numFmtId="2" fontId="5" fillId="0" borderId="2" xfId="0" applyNumberFormat="1" applyFont="1" applyBorder="1" applyAlignment="1">
      <alignment wrapText="1"/>
    </xf>
    <xf numFmtId="2" fontId="4" fillId="0" borderId="2" xfId="0" applyNumberFormat="1" applyFont="1" applyBorder="1" applyAlignment="1">
      <alignment wrapText="1"/>
    </xf>
    <xf numFmtId="2" fontId="4" fillId="0" borderId="2" xfId="0" applyNumberFormat="1" applyFont="1" applyBorder="1" applyAlignment="1">
      <alignment horizontal="center" vertical="center" wrapText="1"/>
    </xf>
    <xf numFmtId="2" fontId="4" fillId="0" borderId="0" xfId="0" applyNumberFormat="1" applyFont="1" applyBorder="1"/>
    <xf numFmtId="2" fontId="4" fillId="0" borderId="2" xfId="0" applyNumberFormat="1" applyFont="1" applyBorder="1" applyAlignment="1">
      <alignment horizontal="left" vertical="center" wrapText="1"/>
    </xf>
    <xf numFmtId="1" fontId="4" fillId="0" borderId="0" xfId="0" applyNumberFormat="1" applyFont="1" applyBorder="1" applyAlignment="1">
      <alignment horizontal="center"/>
    </xf>
    <xf numFmtId="2" fontId="7" fillId="0" borderId="0" xfId="0" applyNumberFormat="1" applyFont="1" applyBorder="1" applyAlignment="1">
      <alignment wrapText="1"/>
    </xf>
    <xf numFmtId="4" fontId="7" fillId="0" borderId="0" xfId="0" applyNumberFormat="1" applyFont="1" applyFill="1" applyBorder="1"/>
    <xf numFmtId="2" fontId="4" fillId="0" borderId="2" xfId="0" applyNumberFormat="1" applyFont="1" applyBorder="1" applyAlignment="1">
      <alignment horizontal="center" vertical="center"/>
    </xf>
    <xf numFmtId="1" fontId="4" fillId="0" borderId="10" xfId="0" applyNumberFormat="1" applyFont="1" applyBorder="1" applyAlignment="1">
      <alignment horizontal="center" vertical="center"/>
    </xf>
    <xf numFmtId="4" fontId="4" fillId="0" borderId="0" xfId="0" applyNumberFormat="1" applyFont="1" applyBorder="1" applyAlignment="1">
      <alignment vertical="center"/>
    </xf>
    <xf numFmtId="4" fontId="4" fillId="0" borderId="2" xfId="0" applyNumberFormat="1" applyFont="1" applyBorder="1" applyAlignment="1">
      <alignment vertical="center"/>
    </xf>
    <xf numFmtId="4" fontId="4" fillId="0" borderId="8" xfId="0" applyNumberFormat="1" applyFont="1" applyFill="1" applyBorder="1" applyAlignment="1">
      <alignment vertical="center"/>
    </xf>
    <xf numFmtId="4" fontId="4" fillId="0" borderId="2" xfId="0" applyNumberFormat="1" applyFont="1" applyBorder="1" applyAlignment="1">
      <alignment horizontal="right" vertical="center"/>
    </xf>
    <xf numFmtId="4" fontId="4" fillId="0" borderId="8" xfId="0" applyNumberFormat="1" applyFont="1" applyFill="1" applyBorder="1" applyAlignment="1">
      <alignment horizontal="right" vertical="center"/>
    </xf>
    <xf numFmtId="4" fontId="4" fillId="0" borderId="0" xfId="0" applyNumberFormat="1" applyFont="1" applyBorder="1" applyAlignment="1">
      <alignment horizontal="right" vertical="center"/>
    </xf>
    <xf numFmtId="4" fontId="6" fillId="0" borderId="0" xfId="0" applyNumberFormat="1" applyFont="1" applyBorder="1" applyAlignment="1">
      <alignment horizontal="right" vertical="center"/>
    </xf>
    <xf numFmtId="4" fontId="6" fillId="0" borderId="2" xfId="0" applyNumberFormat="1" applyFont="1" applyBorder="1" applyAlignment="1">
      <alignment horizontal="right" vertical="center"/>
    </xf>
    <xf numFmtId="1" fontId="4" fillId="0" borderId="11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/>
    </xf>
    <xf numFmtId="1" fontId="2" fillId="0" borderId="1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vertical="center"/>
    </xf>
    <xf numFmtId="4" fontId="2" fillId="0" borderId="2" xfId="0" applyNumberFormat="1" applyFont="1" applyBorder="1" applyAlignment="1">
      <alignment vertical="center"/>
    </xf>
    <xf numFmtId="1" fontId="4" fillId="2" borderId="12" xfId="0" applyNumberFormat="1" applyFont="1" applyFill="1" applyBorder="1" applyAlignment="1">
      <alignment horizontal="center" vertical="center"/>
    </xf>
    <xf numFmtId="2" fontId="4" fillId="2" borderId="13" xfId="0" applyNumberFormat="1" applyFont="1" applyFill="1" applyBorder="1" applyAlignment="1">
      <alignment horizontal="center"/>
    </xf>
    <xf numFmtId="2" fontId="4" fillId="2" borderId="13" xfId="0" applyNumberFormat="1" applyFont="1" applyFill="1" applyBorder="1"/>
    <xf numFmtId="4" fontId="4" fillId="2" borderId="13" xfId="0" applyNumberFormat="1" applyFont="1" applyFill="1" applyBorder="1"/>
    <xf numFmtId="2" fontId="7" fillId="2" borderId="13" xfId="0" applyNumberFormat="1" applyFont="1" applyFill="1" applyBorder="1"/>
    <xf numFmtId="49" fontId="7" fillId="2" borderId="13" xfId="0" applyNumberFormat="1" applyFont="1" applyFill="1" applyBorder="1"/>
    <xf numFmtId="4" fontId="4" fillId="2" borderId="13" xfId="0" applyNumberFormat="1" applyFont="1" applyFill="1" applyBorder="1" applyAlignment="1">
      <alignment horizontal="right" vertical="center"/>
    </xf>
    <xf numFmtId="4" fontId="4" fillId="2" borderId="14" xfId="0" applyNumberFormat="1" applyFont="1" applyFill="1" applyBorder="1" applyAlignment="1">
      <alignment horizontal="right" vertical="center"/>
    </xf>
    <xf numFmtId="4" fontId="4" fillId="0" borderId="15" xfId="0" applyNumberFormat="1" applyFont="1" applyFill="1" applyBorder="1" applyAlignment="1">
      <alignment vertical="center"/>
    </xf>
    <xf numFmtId="4" fontId="4" fillId="2" borderId="16" xfId="0" applyNumberFormat="1" applyFont="1" applyFill="1" applyBorder="1" applyAlignment="1">
      <alignment horizontal="right" vertical="center"/>
    </xf>
    <xf numFmtId="1" fontId="4" fillId="2" borderId="10" xfId="0" applyNumberFormat="1" applyFont="1" applyFill="1" applyBorder="1" applyAlignment="1">
      <alignment horizontal="center" vertical="center"/>
    </xf>
    <xf numFmtId="2" fontId="4" fillId="2" borderId="2" xfId="0" applyNumberFormat="1" applyFont="1" applyFill="1" applyBorder="1" applyAlignment="1">
      <alignment horizontal="center" wrapText="1"/>
    </xf>
    <xf numFmtId="2" fontId="4" fillId="2" borderId="2" xfId="0" applyNumberFormat="1" applyFont="1" applyFill="1" applyBorder="1"/>
    <xf numFmtId="1" fontId="4" fillId="2" borderId="4" xfId="0" applyNumberFormat="1" applyFont="1" applyFill="1" applyBorder="1" applyAlignment="1">
      <alignment horizontal="center" vertical="center"/>
    </xf>
    <xf numFmtId="2" fontId="4" fillId="2" borderId="5" xfId="0" applyNumberFormat="1" applyFont="1" applyFill="1" applyBorder="1"/>
    <xf numFmtId="2" fontId="7" fillId="2" borderId="5" xfId="0" applyNumberFormat="1" applyFont="1" applyFill="1" applyBorder="1" applyAlignment="1">
      <alignment wrapText="1"/>
    </xf>
    <xf numFmtId="4" fontId="4" fillId="2" borderId="17" xfId="0" applyNumberFormat="1" applyFont="1" applyFill="1" applyBorder="1"/>
    <xf numFmtId="4" fontId="4" fillId="2" borderId="5" xfId="0" applyNumberFormat="1" applyFont="1" applyFill="1" applyBorder="1"/>
    <xf numFmtId="4" fontId="7" fillId="2" borderId="9" xfId="0" applyNumberFormat="1" applyFont="1" applyFill="1" applyBorder="1" applyAlignment="1">
      <alignment horizontal="right" vertical="center"/>
    </xf>
    <xf numFmtId="4" fontId="4" fillId="0" borderId="8" xfId="0" applyNumberFormat="1" applyFont="1" applyBorder="1" applyAlignment="1">
      <alignment horizontal="right" vertical="center"/>
    </xf>
    <xf numFmtId="4" fontId="7" fillId="0" borderId="15" xfId="0" applyNumberFormat="1" applyFont="1" applyBorder="1" applyAlignment="1">
      <alignment horizontal="right" vertical="center"/>
    </xf>
    <xf numFmtId="2" fontId="4" fillId="0" borderId="2" xfId="0" applyNumberFormat="1" applyFont="1" applyFill="1" applyBorder="1" applyAlignment="1">
      <alignment horizontal="left" vertical="center" wrapText="1"/>
    </xf>
    <xf numFmtId="4" fontId="4" fillId="0" borderId="18" xfId="0" applyNumberFormat="1" applyFont="1" applyFill="1" applyBorder="1"/>
    <xf numFmtId="4" fontId="4" fillId="0" borderId="19" xfId="0" applyNumberFormat="1" applyFont="1" applyBorder="1"/>
    <xf numFmtId="185" fontId="11" fillId="0" borderId="20" xfId="0" applyNumberFormat="1" applyFont="1" applyBorder="1"/>
    <xf numFmtId="0" fontId="8" fillId="0" borderId="0" xfId="2" applyFont="1" applyAlignment="1">
      <alignment horizontal="center"/>
    </xf>
    <xf numFmtId="2" fontId="3" fillId="0" borderId="0" xfId="0" applyNumberFormat="1" applyFont="1" applyFill="1" applyAlignment="1">
      <alignment horizontal="center" wrapText="1"/>
    </xf>
    <xf numFmtId="0" fontId="0" fillId="0" borderId="0" xfId="3" applyFont="1" applyAlignment="1">
      <alignment horizontal="left"/>
    </xf>
    <xf numFmtId="0" fontId="1" fillId="0" borderId="0" xfId="3" applyFont="1" applyAlignment="1">
      <alignment horizontal="left"/>
    </xf>
    <xf numFmtId="2" fontId="2" fillId="0" borderId="21" xfId="0" applyNumberFormat="1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2" fontId="2" fillId="0" borderId="1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2" fontId="2" fillId="0" borderId="22" xfId="0" applyNumberFormat="1" applyFont="1" applyBorder="1" applyAlignment="1">
      <alignment horizontal="center"/>
    </xf>
    <xf numFmtId="0" fontId="2" fillId="0" borderId="23" xfId="0" applyFont="1" applyBorder="1" applyAlignment="1">
      <alignment horizontal="center"/>
    </xf>
    <xf numFmtId="0" fontId="2" fillId="0" borderId="24" xfId="0" applyFont="1" applyBorder="1" applyAlignment="1">
      <alignment horizontal="center"/>
    </xf>
  </cellXfs>
  <cellStyles count="5">
    <cellStyle name="Обычный" xfId="0" builtinId="0"/>
    <cellStyle name="Обычный 2" xfId="1"/>
    <cellStyle name="Обычный_Звездный бульвар" xfId="2"/>
    <cellStyle name="Обычный_Сводный Рыбинская" xfId="3"/>
    <cellStyle name="Финансовый 4" xfId="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7"/>
  <sheetViews>
    <sheetView tabSelected="1" view="pageBreakPreview" zoomScale="70" zoomScaleNormal="100" zoomScaleSheetLayoutView="70" workbookViewId="0">
      <selection activeCell="G30" sqref="G30"/>
    </sheetView>
  </sheetViews>
  <sheetFormatPr defaultRowHeight="12.75" x14ac:dyDescent="0.2"/>
  <cols>
    <col min="1" max="1" width="7" style="2" customWidth="1"/>
    <col min="2" max="2" width="32.42578125" style="1" customWidth="1"/>
    <col min="3" max="3" width="50.5703125" style="1" customWidth="1"/>
    <col min="4" max="4" width="13.85546875" style="1" customWidth="1"/>
    <col min="5" max="5" width="13.28515625" style="1" customWidth="1"/>
    <col min="6" max="6" width="12.42578125" style="1" customWidth="1"/>
    <col min="7" max="7" width="14" style="1" customWidth="1"/>
    <col min="8" max="8" width="15.7109375" style="18" customWidth="1"/>
    <col min="9" max="9" width="9.140625" style="1"/>
    <col min="10" max="10" width="18.28515625" style="1" customWidth="1"/>
    <col min="11" max="11" width="10.140625" style="1" bestFit="1" customWidth="1"/>
    <col min="12" max="16384" width="9.140625" style="1"/>
  </cols>
  <sheetData>
    <row r="1" spans="1:10" ht="15" x14ac:dyDescent="0.2">
      <c r="A1" s="5" t="s">
        <v>8</v>
      </c>
      <c r="B1" s="5"/>
      <c r="C1" s="3"/>
      <c r="D1" s="3">
        <f>H36</f>
        <v>23384.62</v>
      </c>
      <c r="E1" s="3" t="s">
        <v>6</v>
      </c>
      <c r="F1" s="3"/>
      <c r="G1" s="3"/>
      <c r="H1" s="19"/>
    </row>
    <row r="2" spans="1:10" ht="15" x14ac:dyDescent="0.2">
      <c r="A2" s="14"/>
      <c r="B2" s="3"/>
      <c r="C2" s="3"/>
      <c r="D2" s="3"/>
      <c r="E2" s="3"/>
      <c r="F2" s="3"/>
      <c r="G2" s="3"/>
      <c r="H2" s="19"/>
    </row>
    <row r="3" spans="1:10" ht="15.75" x14ac:dyDescent="0.25">
      <c r="A3" s="82" t="s">
        <v>29</v>
      </c>
      <c r="B3" s="82"/>
      <c r="C3" s="82"/>
      <c r="D3" s="82"/>
      <c r="E3" s="82"/>
      <c r="F3" s="82"/>
      <c r="G3" s="82"/>
      <c r="H3" s="82"/>
    </row>
    <row r="4" spans="1:10" ht="9.75" customHeight="1" x14ac:dyDescent="0.25">
      <c r="A4" s="14"/>
      <c r="B4" s="3"/>
      <c r="C4" s="4"/>
      <c r="D4" s="5"/>
      <c r="E4" s="5"/>
      <c r="F4" s="3"/>
      <c r="G4" s="3"/>
      <c r="H4" s="20"/>
    </row>
    <row r="5" spans="1:10" ht="37.5" customHeight="1" x14ac:dyDescent="0.25">
      <c r="A5" s="83" t="s">
        <v>44</v>
      </c>
      <c r="B5" s="83"/>
      <c r="C5" s="83"/>
      <c r="D5" s="83"/>
      <c r="E5" s="83"/>
      <c r="F5" s="83"/>
      <c r="G5" s="83"/>
      <c r="H5" s="83"/>
    </row>
    <row r="6" spans="1:10" ht="18.600000000000001" customHeight="1" x14ac:dyDescent="0.25">
      <c r="A6" s="14"/>
      <c r="B6" s="12"/>
      <c r="C6" s="13"/>
      <c r="D6" s="13"/>
      <c r="E6" s="13"/>
      <c r="F6" s="13"/>
      <c r="G6" s="13"/>
      <c r="H6" s="21"/>
    </row>
    <row r="7" spans="1:10" s="17" customFormat="1" ht="13.5" thickBot="1" x14ac:dyDescent="0.25">
      <c r="A7" s="84" t="s">
        <v>45</v>
      </c>
      <c r="B7" s="85"/>
      <c r="C7" s="85"/>
      <c r="D7" s="85"/>
      <c r="E7" s="85"/>
      <c r="F7" s="85"/>
      <c r="G7" s="16"/>
      <c r="H7" s="22"/>
    </row>
    <row r="8" spans="1:10" ht="15" x14ac:dyDescent="0.2">
      <c r="A8" s="86" t="s">
        <v>11</v>
      </c>
      <c r="B8" s="88" t="s">
        <v>10</v>
      </c>
      <c r="C8" s="6"/>
      <c r="D8" s="90" t="s">
        <v>9</v>
      </c>
      <c r="E8" s="91"/>
      <c r="F8" s="91"/>
      <c r="G8" s="92"/>
      <c r="H8" s="23"/>
    </row>
    <row r="9" spans="1:10" ht="62.25" customHeight="1" x14ac:dyDescent="0.2">
      <c r="A9" s="87"/>
      <c r="B9" s="89"/>
      <c r="C9" s="7" t="s">
        <v>14</v>
      </c>
      <c r="D9" s="8" t="s">
        <v>19</v>
      </c>
      <c r="E9" s="8" t="s">
        <v>16</v>
      </c>
      <c r="F9" s="8" t="s">
        <v>17</v>
      </c>
      <c r="G9" s="8" t="s">
        <v>0</v>
      </c>
      <c r="H9" s="24" t="s">
        <v>20</v>
      </c>
    </row>
    <row r="10" spans="1:10" s="2" customFormat="1" ht="15.75" thickBot="1" x14ac:dyDescent="0.25">
      <c r="A10" s="9">
        <v>1</v>
      </c>
      <c r="B10" s="10">
        <v>2</v>
      </c>
      <c r="C10" s="10">
        <v>3</v>
      </c>
      <c r="D10" s="11">
        <v>4</v>
      </c>
      <c r="E10" s="11">
        <v>5</v>
      </c>
      <c r="F10" s="11">
        <v>6</v>
      </c>
      <c r="G10" s="11">
        <v>7</v>
      </c>
      <c r="H10" s="25">
        <v>8</v>
      </c>
    </row>
    <row r="11" spans="1:10" ht="15" x14ac:dyDescent="0.25">
      <c r="A11" s="43"/>
      <c r="B11" s="30"/>
      <c r="C11" s="34" t="s">
        <v>31</v>
      </c>
      <c r="D11" s="31"/>
      <c r="E11" s="32"/>
      <c r="F11" s="31"/>
      <c r="G11" s="32"/>
      <c r="H11" s="33"/>
    </row>
    <row r="12" spans="1:10" ht="59.25" customHeight="1" x14ac:dyDescent="0.2">
      <c r="A12" s="43">
        <v>1</v>
      </c>
      <c r="B12" s="42" t="s">
        <v>27</v>
      </c>
      <c r="C12" s="38" t="s">
        <v>44</v>
      </c>
      <c r="D12" s="49">
        <v>513.22</v>
      </c>
      <c r="E12" s="47">
        <v>212.11</v>
      </c>
      <c r="F12" s="49">
        <v>16136.1</v>
      </c>
      <c r="G12" s="47">
        <v>53.72</v>
      </c>
      <c r="H12" s="48">
        <f>SUM(D12:G12)</f>
        <v>16915.150000000001</v>
      </c>
    </row>
    <row r="13" spans="1:10" ht="16.5" customHeight="1" x14ac:dyDescent="0.25">
      <c r="A13" s="57"/>
      <c r="B13" s="58"/>
      <c r="C13" s="61" t="s">
        <v>43</v>
      </c>
      <c r="D13" s="60">
        <f>SUM(D12:D12)</f>
        <v>513.22</v>
      </c>
      <c r="E13" s="60">
        <f>SUM(E12:E12)</f>
        <v>212.11</v>
      </c>
      <c r="F13" s="60">
        <f>SUM(F12:F12)</f>
        <v>16136.1</v>
      </c>
      <c r="G13" s="60">
        <f>SUM(G12:G12)</f>
        <v>53.72</v>
      </c>
      <c r="H13" s="60">
        <f>SUM(D13:G13)</f>
        <v>16915.150000000001</v>
      </c>
    </row>
    <row r="14" spans="1:10" ht="15" x14ac:dyDescent="0.25">
      <c r="A14" s="57"/>
      <c r="B14" s="58"/>
      <c r="C14" s="62" t="s">
        <v>15</v>
      </c>
      <c r="D14" s="60">
        <f>D13</f>
        <v>513.22</v>
      </c>
      <c r="E14" s="60">
        <f>E13</f>
        <v>212.11</v>
      </c>
      <c r="F14" s="60">
        <f>F13</f>
        <v>16136.1</v>
      </c>
      <c r="G14" s="60">
        <f>G13</f>
        <v>53.72</v>
      </c>
      <c r="H14" s="60">
        <f>SUM(D14:G14)</f>
        <v>16915.150000000001</v>
      </c>
    </row>
    <row r="15" spans="1:10" ht="29.25" customHeight="1" x14ac:dyDescent="0.25">
      <c r="A15" s="43"/>
      <c r="B15" s="30"/>
      <c r="C15" s="29" t="s">
        <v>22</v>
      </c>
      <c r="D15" s="31"/>
      <c r="E15" s="32"/>
      <c r="F15" s="31"/>
      <c r="G15" s="32"/>
      <c r="H15" s="33"/>
    </row>
    <row r="16" spans="1:10" ht="46.5" customHeight="1" x14ac:dyDescent="0.2">
      <c r="A16" s="52">
        <v>2</v>
      </c>
      <c r="B16" s="36" t="s">
        <v>38</v>
      </c>
      <c r="C16" s="38" t="s">
        <v>39</v>
      </c>
      <c r="D16" s="47">
        <f>ROUND(D14*1.5%,2)</f>
        <v>7.7</v>
      </c>
      <c r="E16" s="47">
        <f>ROUND(E14*1.5%,2)</f>
        <v>3.18</v>
      </c>
      <c r="F16" s="47"/>
      <c r="G16" s="47"/>
      <c r="H16" s="48">
        <f>SUM(D16:G16)</f>
        <v>10.88</v>
      </c>
      <c r="J16" s="1">
        <f>D14*0.039*0.8</f>
        <v>16.010000000000002</v>
      </c>
    </row>
    <row r="17" spans="1:8" ht="16.5" customHeight="1" x14ac:dyDescent="0.25">
      <c r="A17" s="57"/>
      <c r="B17" s="58"/>
      <c r="C17" s="61" t="s">
        <v>12</v>
      </c>
      <c r="D17" s="63">
        <f>SUM(D16:D16)</f>
        <v>7.7</v>
      </c>
      <c r="E17" s="63">
        <f>SUM(E16:E16)</f>
        <v>3.18</v>
      </c>
      <c r="F17" s="63"/>
      <c r="G17" s="63"/>
      <c r="H17" s="60">
        <f>SUM(D17:G17)</f>
        <v>10.88</v>
      </c>
    </row>
    <row r="18" spans="1:8" ht="13.5" customHeight="1" x14ac:dyDescent="0.25">
      <c r="A18" s="57"/>
      <c r="B18" s="58"/>
      <c r="C18" s="61" t="s">
        <v>5</v>
      </c>
      <c r="D18" s="63">
        <f>D14+D17</f>
        <v>520.91999999999996</v>
      </c>
      <c r="E18" s="63">
        <f>E14+E17</f>
        <v>215.29</v>
      </c>
      <c r="F18" s="63">
        <f>F14+F17</f>
        <v>16136.1</v>
      </c>
      <c r="G18" s="63">
        <f>G14+G17</f>
        <v>53.72</v>
      </c>
      <c r="H18" s="60">
        <f>SUM(D18:G18)</f>
        <v>16926.03</v>
      </c>
    </row>
    <row r="19" spans="1:8" ht="27.75" customHeight="1" x14ac:dyDescent="0.25">
      <c r="A19" s="43"/>
      <c r="B19" s="30"/>
      <c r="C19" s="29" t="s">
        <v>21</v>
      </c>
      <c r="D19" s="31"/>
      <c r="E19" s="32"/>
      <c r="F19" s="31"/>
      <c r="G19" s="80"/>
      <c r="H19" s="79"/>
    </row>
    <row r="20" spans="1:8" ht="27.75" customHeight="1" x14ac:dyDescent="0.2">
      <c r="A20" s="43">
        <v>3</v>
      </c>
      <c r="B20" s="42" t="s">
        <v>27</v>
      </c>
      <c r="C20" s="38" t="s">
        <v>35</v>
      </c>
      <c r="D20" s="49"/>
      <c r="E20" s="47"/>
      <c r="F20" s="49"/>
      <c r="G20" s="81">
        <v>469.95</v>
      </c>
      <c r="H20" s="48">
        <f>SUM(D20:G20)</f>
        <v>469.95</v>
      </c>
    </row>
    <row r="21" spans="1:8" ht="17.25" customHeight="1" x14ac:dyDescent="0.25">
      <c r="A21" s="57"/>
      <c r="B21" s="58"/>
      <c r="C21" s="61" t="s">
        <v>1</v>
      </c>
      <c r="D21" s="64">
        <f>SUM(D19:D20)</f>
        <v>0</v>
      </c>
      <c r="E21" s="63">
        <f>SUM(E19:E20)</f>
        <v>0</v>
      </c>
      <c r="F21" s="63"/>
      <c r="G21" s="64">
        <f>SUM(G19:G20)</f>
        <v>469.95</v>
      </c>
      <c r="H21" s="60">
        <f>SUM(D21:G21)</f>
        <v>469.95</v>
      </c>
    </row>
    <row r="22" spans="1:8" ht="15" customHeight="1" x14ac:dyDescent="0.25">
      <c r="A22" s="57"/>
      <c r="B22" s="58"/>
      <c r="C22" s="61" t="s">
        <v>2</v>
      </c>
      <c r="D22" s="63">
        <f>D21+D18</f>
        <v>520.91999999999996</v>
      </c>
      <c r="E22" s="63">
        <f>E21+E18</f>
        <v>215.29</v>
      </c>
      <c r="F22" s="63">
        <f>F21+F18</f>
        <v>16136.1</v>
      </c>
      <c r="G22" s="63">
        <f>G21+G18</f>
        <v>523.66999999999996</v>
      </c>
      <c r="H22" s="60">
        <f>SUM(D22:G22)</f>
        <v>17395.98</v>
      </c>
    </row>
    <row r="23" spans="1:8" ht="0.75" customHeight="1" x14ac:dyDescent="0.2">
      <c r="A23" s="43"/>
      <c r="B23" s="30"/>
      <c r="C23" s="28"/>
      <c r="D23" s="49"/>
      <c r="E23" s="47"/>
      <c r="F23" s="49"/>
      <c r="G23" s="47"/>
      <c r="H23" s="48"/>
    </row>
    <row r="24" spans="1:8" ht="26.25" customHeight="1" x14ac:dyDescent="0.25">
      <c r="A24" s="43"/>
      <c r="B24" s="53"/>
      <c r="C24" s="29" t="s">
        <v>23</v>
      </c>
      <c r="D24" s="50"/>
      <c r="E24" s="51"/>
      <c r="F24" s="49"/>
      <c r="G24" s="47"/>
      <c r="H24" s="48"/>
    </row>
    <row r="25" spans="1:8" ht="49.5" customHeight="1" x14ac:dyDescent="0.2">
      <c r="A25" s="43">
        <v>4</v>
      </c>
      <c r="B25" s="36" t="s">
        <v>28</v>
      </c>
      <c r="C25" s="38" t="s">
        <v>24</v>
      </c>
      <c r="D25" s="44"/>
      <c r="E25" s="45"/>
      <c r="F25" s="44"/>
      <c r="G25" s="45">
        <f>ROUND((H22)*2.14%,2)</f>
        <v>372.27</v>
      </c>
      <c r="H25" s="46">
        <f t="shared" ref="H25:H35" si="0">SUM(D25:G25)</f>
        <v>372.27</v>
      </c>
    </row>
    <row r="26" spans="1:8" ht="44.25" customHeight="1" x14ac:dyDescent="0.2">
      <c r="A26" s="54">
        <v>5</v>
      </c>
      <c r="B26" s="36" t="s">
        <v>25</v>
      </c>
      <c r="C26" s="78" t="s">
        <v>26</v>
      </c>
      <c r="D26" s="55"/>
      <c r="E26" s="56"/>
      <c r="F26" s="55"/>
      <c r="G26" s="56">
        <f>ROUND((H22+H31)*5.68%,2)</f>
        <v>996.87</v>
      </c>
      <c r="H26" s="46">
        <f t="shared" si="0"/>
        <v>996.87</v>
      </c>
    </row>
    <row r="27" spans="1:8" ht="15" x14ac:dyDescent="0.25">
      <c r="A27" s="57"/>
      <c r="B27" s="58"/>
      <c r="C27" s="61" t="s">
        <v>7</v>
      </c>
      <c r="D27" s="64"/>
      <c r="E27" s="63"/>
      <c r="F27" s="64"/>
      <c r="G27" s="63">
        <f>SUM(G25:G26)</f>
        <v>1369.14</v>
      </c>
      <c r="H27" s="65">
        <f t="shared" si="0"/>
        <v>1369.14</v>
      </c>
    </row>
    <row r="28" spans="1:8" ht="33" customHeight="1" x14ac:dyDescent="0.25">
      <c r="A28" s="43"/>
      <c r="B28" s="53"/>
      <c r="C28" s="29" t="s">
        <v>32</v>
      </c>
      <c r="D28" s="50"/>
      <c r="E28" s="51"/>
      <c r="F28" s="49"/>
      <c r="G28" s="47"/>
      <c r="H28" s="48"/>
    </row>
    <row r="29" spans="1:8" ht="42.75" x14ac:dyDescent="0.2">
      <c r="A29" s="43">
        <v>6</v>
      </c>
      <c r="B29" s="36" t="s">
        <v>42</v>
      </c>
      <c r="C29" s="38" t="s">
        <v>34</v>
      </c>
      <c r="D29" s="44"/>
      <c r="E29" s="45"/>
      <c r="F29" s="44"/>
      <c r="G29" s="45">
        <f>93.3*1.12*4.706*0.3*1.02</f>
        <v>150.47999999999999</v>
      </c>
      <c r="H29" s="46">
        <f>SUM(D29:G29)</f>
        <v>150.47999999999999</v>
      </c>
    </row>
    <row r="30" spans="1:8" ht="99.75" x14ac:dyDescent="0.2">
      <c r="A30" s="43">
        <v>7</v>
      </c>
      <c r="B30" s="36" t="s">
        <v>36</v>
      </c>
      <c r="C30" s="38" t="s">
        <v>37</v>
      </c>
      <c r="D30" s="44"/>
      <c r="E30" s="45"/>
      <c r="F30" s="44"/>
      <c r="G30" s="45">
        <f>H29*0.0265</f>
        <v>3.99</v>
      </c>
      <c r="H30" s="46">
        <f>SUM(D30:G30)</f>
        <v>3.99</v>
      </c>
    </row>
    <row r="31" spans="1:8" ht="15" x14ac:dyDescent="0.25">
      <c r="A31" s="57"/>
      <c r="B31" s="58"/>
      <c r="C31" s="61" t="s">
        <v>33</v>
      </c>
      <c r="D31" s="64"/>
      <c r="E31" s="63"/>
      <c r="F31" s="64"/>
      <c r="G31" s="63">
        <f>SUM(G29:G30)</f>
        <v>154.47</v>
      </c>
      <c r="H31" s="65">
        <f>SUM(D31:G31)</f>
        <v>154.47</v>
      </c>
    </row>
    <row r="32" spans="1:8" ht="17.25" customHeight="1" x14ac:dyDescent="0.2">
      <c r="A32" s="57"/>
      <c r="B32" s="58"/>
      <c r="C32" s="59" t="s">
        <v>3</v>
      </c>
      <c r="D32" s="63">
        <f>D22+D27+D31</f>
        <v>520.91999999999996</v>
      </c>
      <c r="E32" s="63">
        <f>E22+E27+E31</f>
        <v>215.29</v>
      </c>
      <c r="F32" s="63">
        <f>F22+F27+F31</f>
        <v>16136.1</v>
      </c>
      <c r="G32" s="63">
        <f>G22+G27+G31</f>
        <v>2047.28</v>
      </c>
      <c r="H32" s="63">
        <f>H22+H27+H31</f>
        <v>18919.59</v>
      </c>
    </row>
    <row r="33" spans="1:14" ht="32.25" customHeight="1" x14ac:dyDescent="0.2">
      <c r="A33" s="43">
        <v>8</v>
      </c>
      <c r="B33" s="36" t="s">
        <v>40</v>
      </c>
      <c r="C33" s="35" t="s">
        <v>13</v>
      </c>
      <c r="D33" s="47">
        <f>ROUND(D32*3%,2)</f>
        <v>15.63</v>
      </c>
      <c r="E33" s="47">
        <f>ROUND(E32*3%,2)</f>
        <v>6.46</v>
      </c>
      <c r="F33" s="47">
        <f>ROUND(F32*3%,2)</f>
        <v>484.08</v>
      </c>
      <c r="G33" s="47">
        <f>ROUND(G32*3%,2)</f>
        <v>61.42</v>
      </c>
      <c r="H33" s="76">
        <f t="shared" si="0"/>
        <v>567.59</v>
      </c>
      <c r="J33" s="27"/>
      <c r="K33" s="27"/>
      <c r="L33" s="27"/>
      <c r="M33" s="27"/>
      <c r="N33" s="27"/>
    </row>
    <row r="34" spans="1:14" ht="18.75" customHeight="1" x14ac:dyDescent="0.25">
      <c r="A34" s="57"/>
      <c r="B34" s="58"/>
      <c r="C34" s="61" t="s">
        <v>4</v>
      </c>
      <c r="D34" s="63">
        <f>D32+D33</f>
        <v>536.54999999999995</v>
      </c>
      <c r="E34" s="66">
        <f>E32+E33</f>
        <v>221.75</v>
      </c>
      <c r="F34" s="66">
        <f>F32+F33</f>
        <v>16620.18</v>
      </c>
      <c r="G34" s="63">
        <f>G32+G33</f>
        <v>2108.6999999999998</v>
      </c>
      <c r="H34" s="77">
        <f t="shared" si="0"/>
        <v>19487.18</v>
      </c>
      <c r="I34" s="1">
        <v>11439.33</v>
      </c>
    </row>
    <row r="35" spans="1:14" ht="37.15" customHeight="1" x14ac:dyDescent="0.2">
      <c r="A35" s="67">
        <v>9</v>
      </c>
      <c r="B35" s="68" t="s">
        <v>41</v>
      </c>
      <c r="C35" s="69" t="s">
        <v>18</v>
      </c>
      <c r="D35" s="63">
        <f>ROUND(D34*0.2,2)</f>
        <v>107.31</v>
      </c>
      <c r="E35" s="63">
        <f>ROUND(E34*0.2,2)</f>
        <v>44.35</v>
      </c>
      <c r="F35" s="63">
        <f>ROUND(F34*0.2,2)</f>
        <v>3324.04</v>
      </c>
      <c r="G35" s="63">
        <f>ROUND(G34*0.2,2)</f>
        <v>421.74</v>
      </c>
      <c r="H35" s="76">
        <f t="shared" si="0"/>
        <v>3897.44</v>
      </c>
    </row>
    <row r="36" spans="1:14" ht="30.75" customHeight="1" thickBot="1" x14ac:dyDescent="0.3">
      <c r="A36" s="70"/>
      <c r="B36" s="71"/>
      <c r="C36" s="72" t="s">
        <v>30</v>
      </c>
      <c r="D36" s="73"/>
      <c r="E36" s="74"/>
      <c r="F36" s="73"/>
      <c r="G36" s="74"/>
      <c r="H36" s="75">
        <f>H35+H34</f>
        <v>23384.62</v>
      </c>
    </row>
    <row r="37" spans="1:14" ht="27.75" hidden="1" customHeight="1" x14ac:dyDescent="0.25">
      <c r="A37" s="39"/>
      <c r="B37" s="37"/>
      <c r="C37" s="40"/>
      <c r="D37" s="31"/>
      <c r="E37" s="31"/>
      <c r="F37" s="31"/>
      <c r="G37" s="31"/>
      <c r="H37" s="41"/>
    </row>
    <row r="38" spans="1:14" ht="30" hidden="1" customHeight="1" x14ac:dyDescent="0.25">
      <c r="A38" s="39"/>
      <c r="B38" s="37"/>
      <c r="C38" s="40"/>
      <c r="D38" s="31"/>
      <c r="E38" s="31"/>
      <c r="F38" s="31"/>
      <c r="G38" s="31"/>
      <c r="H38" s="41"/>
    </row>
    <row r="39" spans="1:14" ht="24" customHeight="1" x14ac:dyDescent="0.2">
      <c r="A39" s="14"/>
      <c r="B39" s="3"/>
      <c r="C39" s="3"/>
      <c r="D39" s="15"/>
      <c r="E39" s="15"/>
      <c r="F39" s="15"/>
      <c r="G39" s="15"/>
      <c r="H39" s="26"/>
    </row>
    <row r="41" spans="1:14" hidden="1" x14ac:dyDescent="0.2"/>
    <row r="42" spans="1:14" hidden="1" x14ac:dyDescent="0.2"/>
    <row r="43" spans="1:14" hidden="1" x14ac:dyDescent="0.2"/>
    <row r="44" spans="1:14" hidden="1" x14ac:dyDescent="0.2"/>
    <row r="45" spans="1:14" hidden="1" x14ac:dyDescent="0.2"/>
    <row r="46" spans="1:14" hidden="1" x14ac:dyDescent="0.2"/>
    <row r="47" spans="1:14" hidden="1" x14ac:dyDescent="0.2"/>
  </sheetData>
  <mergeCells count="6">
    <mergeCell ref="A3:H3"/>
    <mergeCell ref="A5:H5"/>
    <mergeCell ref="A7:F7"/>
    <mergeCell ref="A8:A9"/>
    <mergeCell ref="B8:B9"/>
    <mergeCell ref="D8:G8"/>
  </mergeCells>
  <pageMargins left="0.25" right="0.25" top="0.75" bottom="0.75" header="0.3" footer="0.3"/>
  <pageSetup paperSize="9" scale="6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сср в тек. ценах с разбитием</vt:lpstr>
      <vt:lpstr>'сср в тек. ценах с разбитием'!Заголовки_для_печати</vt:lpstr>
      <vt:lpstr>'сср в тек. ценах с разбитием'!Область_печати</vt:lpstr>
    </vt:vector>
  </TitlesOfParts>
  <Company>Elcom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Alexandre Katalov</dc:creator>
  <cp:lastModifiedBy>Гриценко Николай Васильевич</cp:lastModifiedBy>
  <cp:lastPrinted>2019-10-16T12:46:41Z</cp:lastPrinted>
  <dcterms:created xsi:type="dcterms:W3CDTF">1998-06-08T08:25:14Z</dcterms:created>
  <dcterms:modified xsi:type="dcterms:W3CDTF">2026-01-15T06:09:59Z</dcterms:modified>
</cp:coreProperties>
</file>